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4519"/>
</workbook>
</file>

<file path=xl/calcChain.xml><?xml version="1.0" encoding="utf-8"?>
<calcChain xmlns="http://schemas.openxmlformats.org/spreadsheetml/2006/main">
  <c r="D21" i="12"/>
  <c r="D26" s="1"/>
  <c r="D16"/>
  <c r="D27" s="1"/>
  <c r="J21"/>
  <c r="J16"/>
  <c r="J27" s="1"/>
  <c r="D11"/>
  <c r="E11"/>
  <c r="F11"/>
  <c r="G11"/>
  <c r="H11"/>
  <c r="I11"/>
  <c r="D20" l="1"/>
  <c r="J22"/>
  <c r="J26" s="1"/>
  <c r="E23"/>
  <c r="F23"/>
  <c r="J23"/>
  <c r="D23"/>
  <c r="E27"/>
  <c r="F27"/>
  <c r="E26"/>
  <c r="E25" s="1"/>
  <c r="F26"/>
  <c r="G26"/>
  <c r="H26"/>
  <c r="I26"/>
  <c r="E20"/>
  <c r="E18" s="1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J20" l="1"/>
  <c r="E19"/>
  <c r="F19"/>
  <c r="I25"/>
  <c r="H27"/>
  <c r="H25" s="1"/>
  <c r="F18"/>
  <c r="I23"/>
  <c r="I18" s="1"/>
  <c r="I28" s="1"/>
  <c r="G23"/>
  <c r="G18" s="1"/>
  <c r="H18"/>
  <c r="H28" s="1"/>
  <c r="H19"/>
  <c r="E28"/>
  <c r="J19"/>
  <c r="D19"/>
  <c r="D15"/>
  <c r="D10" s="1"/>
  <c r="G19"/>
  <c r="G10"/>
  <c r="G25"/>
  <c r="J25"/>
  <c r="F25"/>
  <c r="J18"/>
  <c r="J10"/>
  <c r="D25"/>
  <c r="D18"/>
  <c r="F28" l="1"/>
  <c r="I19"/>
  <c r="G28"/>
  <c r="J28"/>
  <c r="D28"/>
</calcChain>
</file>

<file path=xl/sharedStrings.xml><?xml version="1.0" encoding="utf-8"?>
<sst xmlns="http://schemas.openxmlformats.org/spreadsheetml/2006/main" count="56" uniqueCount="51">
  <si>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</si>
  <si>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</si>
  <si>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</si>
  <si>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</si>
  <si>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</si>
  <si>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</si>
  <si>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</si>
  <si>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</si>
  <si>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</si>
  <si>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</si>
  <si>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</si>
  <si>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</si>
  <si>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</si>
  <si>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</si>
  <si>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</si>
  <si>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</si>
  <si>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</si>
  <si>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</si>
  <si>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</si>
  <si>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</si>
  <si>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</si>
  <si>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</si>
  <si>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</si>
  <si>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</si>
  <si>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</si>
  <si>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</si>
  <si>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</si>
  <si>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</si>
  <si>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</si>
  <si>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</si>
  <si>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</si>
  <si>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</si>
  <si>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</si>
  <si>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</si>
  <si>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</si>
  <si>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</si>
  <si>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</si>
  <si>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</si>
  <si>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</si>
  <si>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</si>
  <si>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</si>
  <si>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</si>
  <si>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</si>
  <si>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</si>
  <si>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</si>
  <si>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</si>
  <si>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</si>
  <si>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</si>
  <si>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 2021 год</t>
  </si>
  <si>
    <t>Источники внутреннего финансирования дефицита бюджета муниципального образования Кондинский район на 2020-2021 годы</t>
  </si>
  <si>
    <t>Приложение 17  к решению                                                                                                         Думы Кондинского района                                                                         от 04.07.2019 № 529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</si>
</sst>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4" fillId="0" borderId="1" xfId="0" applyFont="1" applyFill="1" applyBorder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zoomScale="80" zoomScaleNormal="80" workbookViewId="0">
      <selection activeCell="A3" sqref="A3:J3"/>
    </sheetView>
  </sheetViews>
  <sheetFormatPr defaultRowHeight="15"/>
  <cols>
    <col min="1" max="1" width="5.7109375" style="5" customWidth="1"/>
    <col min="2" max="2" width="18.8554687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6384" width="9.140625" style="5"/>
  </cols>
  <sheetData>
    <row r="1" spans="1:10" s="4" customFormat="1" ht="51" customHeight="1">
      <c r="A1" s="2"/>
      <c r="B1" s="3"/>
      <c r="D1" s="36" t="s">
        <v>50</v>
      </c>
      <c r="E1" s="36"/>
      <c r="F1" s="36"/>
      <c r="G1" s="36"/>
      <c r="H1" s="36"/>
      <c r="I1" s="36"/>
      <c r="J1" s="36"/>
    </row>
    <row r="2" spans="1:10">
      <c r="A2" s="1"/>
      <c r="B2" s="1"/>
      <c r="C2" s="1"/>
      <c r="D2" s="1"/>
      <c r="E2" s="1"/>
      <c r="G2" s="1"/>
      <c r="H2" s="1"/>
      <c r="I2" s="1"/>
    </row>
    <row r="3" spans="1:10" ht="14.25" customHeight="1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45</v>
      </c>
    </row>
    <row r="5" spans="1:10" ht="68.25" customHeight="1" thickBot="1">
      <c r="A5" s="38" t="s">
        <v>1</v>
      </c>
      <c r="B5" s="38"/>
      <c r="C5" s="25" t="s">
        <v>2</v>
      </c>
      <c r="D5" s="24" t="s">
        <v>43</v>
      </c>
      <c r="E5" s="16"/>
      <c r="F5" s="26"/>
      <c r="G5" s="30" t="s">
        <v>38</v>
      </c>
      <c r="H5" s="30" t="s">
        <v>39</v>
      </c>
      <c r="I5" s="31" t="s">
        <v>40</v>
      </c>
      <c r="J5" s="24" t="s">
        <v>48</v>
      </c>
    </row>
    <row r="6" spans="1:10" ht="13.5" customHeight="1">
      <c r="A6" s="39">
        <v>1</v>
      </c>
      <c r="B6" s="39"/>
      <c r="C6" s="32">
        <v>2</v>
      </c>
      <c r="D6" s="25">
        <v>3</v>
      </c>
      <c r="E6" s="16"/>
      <c r="F6" s="26"/>
      <c r="G6" s="33">
        <v>3</v>
      </c>
      <c r="H6" s="33">
        <v>3</v>
      </c>
      <c r="I6" s="34">
        <v>3</v>
      </c>
      <c r="J6" s="27"/>
    </row>
    <row r="7" spans="1:10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0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0" ht="30" customHeight="1">
      <c r="A9" s="40" t="s">
        <v>7</v>
      </c>
      <c r="B9" s="40"/>
      <c r="C9" s="28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 s="8" customFormat="1" ht="29.25" customHeight="1">
      <c r="A10" s="35" t="s">
        <v>9</v>
      </c>
      <c r="B10" s="35"/>
      <c r="C10" s="17" t="s">
        <v>10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0" ht="37.5" customHeight="1">
      <c r="A11" s="35" t="s">
        <v>11</v>
      </c>
      <c r="B11" s="35"/>
      <c r="C11" s="17" t="s">
        <v>12</v>
      </c>
      <c r="D11" s="15">
        <f t="shared" ref="D11:J11" si="2">D12+D13+D14</f>
        <v>52349212.380000003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52349212.380000003</v>
      </c>
    </row>
    <row r="12" spans="1:10" s="6" customFormat="1" ht="49.5" customHeight="1">
      <c r="A12" s="35" t="s">
        <v>13</v>
      </c>
      <c r="B12" s="35"/>
      <c r="C12" s="17" t="s">
        <v>14</v>
      </c>
      <c r="D12" s="9">
        <v>52349212.380000003</v>
      </c>
      <c r="E12" s="10"/>
      <c r="F12" s="29"/>
      <c r="G12" s="11">
        <v>66241</v>
      </c>
      <c r="H12" s="11">
        <v>74654</v>
      </c>
      <c r="I12" s="12">
        <v>74654</v>
      </c>
      <c r="J12" s="18">
        <v>52349212.380000003</v>
      </c>
    </row>
    <row r="13" spans="1:10" ht="56.25" customHeight="1">
      <c r="A13" s="35" t="s">
        <v>13</v>
      </c>
      <c r="B13" s="35"/>
      <c r="C13" s="17" t="s">
        <v>47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0" ht="83.25" hidden="1" customHeight="1">
      <c r="A14" s="35" t="s">
        <v>41</v>
      </c>
      <c r="B14" s="35"/>
      <c r="C14" s="17" t="s">
        <v>42</v>
      </c>
      <c r="D14" s="15"/>
      <c r="E14" s="10"/>
      <c r="F14" s="29"/>
      <c r="G14" s="19"/>
      <c r="H14" s="19"/>
      <c r="I14" s="20"/>
      <c r="J14" s="18"/>
    </row>
    <row r="15" spans="1:10" ht="36.75" customHeight="1">
      <c r="A15" s="35" t="s">
        <v>15</v>
      </c>
      <c r="B15" s="35"/>
      <c r="C15" s="17" t="s">
        <v>16</v>
      </c>
      <c r="D15" s="15">
        <f>D16+D17</f>
        <v>-52349212.379999995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-52349212.379999995</v>
      </c>
    </row>
    <row r="16" spans="1:10" ht="36.75" customHeight="1">
      <c r="A16" s="35" t="s">
        <v>17</v>
      </c>
      <c r="B16" s="35"/>
      <c r="C16" s="17" t="s">
        <v>18</v>
      </c>
      <c r="D16" s="9">
        <f>-22961669.66-7478500*3-6952042.72</f>
        <v>-52349212.379999995</v>
      </c>
      <c r="E16" s="10"/>
      <c r="F16" s="29"/>
      <c r="G16" s="13">
        <v>-59057.8</v>
      </c>
      <c r="H16" s="13">
        <v>-69846.399999999994</v>
      </c>
      <c r="I16" s="14">
        <v>-74654</v>
      </c>
      <c r="J16" s="18">
        <f>-29913712.38-7478500*3</f>
        <v>-52349212.379999995</v>
      </c>
    </row>
    <row r="17" spans="1:10" ht="37.5" customHeight="1">
      <c r="A17" s="35" t="s">
        <v>17</v>
      </c>
      <c r="B17" s="35"/>
      <c r="C17" s="17" t="s">
        <v>46</v>
      </c>
      <c r="D17" s="9">
        <v>0</v>
      </c>
      <c r="E17" s="10"/>
      <c r="F17" s="29"/>
      <c r="G17" s="21"/>
      <c r="H17" s="21"/>
      <c r="I17" s="22"/>
      <c r="J17" s="18">
        <v>0</v>
      </c>
    </row>
    <row r="18" spans="1:10" s="8" customFormat="1" ht="30" customHeight="1">
      <c r="A18" s="35" t="s">
        <v>19</v>
      </c>
      <c r="B18" s="35"/>
      <c r="C18" s="23" t="s">
        <v>20</v>
      </c>
      <c r="D18" s="9">
        <f>D20+D23</f>
        <v>299999.99999999255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24.75" customHeight="1">
      <c r="A19" s="35" t="s">
        <v>21</v>
      </c>
      <c r="B19" s="35"/>
      <c r="C19" s="23" t="s">
        <v>22</v>
      </c>
      <c r="D19" s="9">
        <f>D20+D23</f>
        <v>299999.99999999255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24.75" customHeight="1">
      <c r="A20" s="35" t="s">
        <v>23</v>
      </c>
      <c r="B20" s="35"/>
      <c r="C20" s="23" t="s">
        <v>24</v>
      </c>
      <c r="D20" s="9">
        <f>D21+D22</f>
        <v>52649212.379999995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52349212.379999995</v>
      </c>
    </row>
    <row r="21" spans="1:10" s="6" customFormat="1" ht="42" customHeight="1">
      <c r="A21" s="35" t="s">
        <v>25</v>
      </c>
      <c r="B21" s="35"/>
      <c r="C21" s="23" t="s">
        <v>26</v>
      </c>
      <c r="D21" s="9">
        <f>22961669.66+7478500*3+6952042.72</f>
        <v>52349212.379999995</v>
      </c>
      <c r="E21" s="10"/>
      <c r="F21" s="29"/>
      <c r="G21" s="13">
        <v>59057.8</v>
      </c>
      <c r="H21" s="13">
        <v>69846.399999999994</v>
      </c>
      <c r="I21" s="14">
        <v>74654</v>
      </c>
      <c r="J21" s="9">
        <f>29913712.38+7478500*3</f>
        <v>52349212.379999995</v>
      </c>
    </row>
    <row r="22" spans="1:10" ht="39.75" customHeight="1">
      <c r="A22" s="35" t="s">
        <v>25</v>
      </c>
      <c r="B22" s="35"/>
      <c r="C22" s="23" t="s">
        <v>44</v>
      </c>
      <c r="D22" s="9">
        <v>300000</v>
      </c>
      <c r="E22" s="10"/>
      <c r="F22" s="29"/>
      <c r="G22" s="13"/>
      <c r="H22" s="13"/>
      <c r="I22" s="14"/>
      <c r="J22" s="18">
        <f>300000+14400-314400</f>
        <v>0</v>
      </c>
    </row>
    <row r="23" spans="1:10" ht="29.25" customHeight="1">
      <c r="A23" s="35" t="s">
        <v>27</v>
      </c>
      <c r="B23" s="35"/>
      <c r="C23" s="23" t="s">
        <v>28</v>
      </c>
      <c r="D23" s="9">
        <f>D24</f>
        <v>-52349212.380000003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-52349212.380000003</v>
      </c>
    </row>
    <row r="24" spans="1:10" ht="48.75" customHeight="1">
      <c r="A24" s="35" t="s">
        <v>29</v>
      </c>
      <c r="B24" s="35"/>
      <c r="C24" s="23" t="s">
        <v>30</v>
      </c>
      <c r="D24" s="9">
        <v>-52349212.380000003</v>
      </c>
      <c r="E24" s="10"/>
      <c r="F24" s="29"/>
      <c r="G24" s="13">
        <f>-G12</f>
        <v>-66241</v>
      </c>
      <c r="H24" s="13">
        <f>-H12</f>
        <v>-74654</v>
      </c>
      <c r="I24" s="14">
        <f>-I12</f>
        <v>-74654</v>
      </c>
      <c r="J24" s="18">
        <v>-52349212.380000003</v>
      </c>
    </row>
    <row r="25" spans="1:10" s="8" customFormat="1" ht="15.75" customHeight="1">
      <c r="A25" s="35" t="s">
        <v>31</v>
      </c>
      <c r="B25" s="35"/>
      <c r="C25" s="17" t="s">
        <v>32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24.75" customHeight="1">
      <c r="A26" s="35" t="s">
        <v>33</v>
      </c>
      <c r="B26" s="35"/>
      <c r="C26" s="23" t="s">
        <v>34</v>
      </c>
      <c r="D26" s="9">
        <f>-4261069792.12-D8-D12-D21-D22-D13</f>
        <v>-4366068216.8800001</v>
      </c>
      <c r="E26" s="9">
        <f t="shared" ref="E26:I26" si="9">-3498545-E8-E12-E21-E22-E13</f>
        <v>-3498545</v>
      </c>
      <c r="F26" s="9">
        <f t="shared" si="9"/>
        <v>-3498545</v>
      </c>
      <c r="G26" s="9">
        <f t="shared" si="9"/>
        <v>-3623843.8</v>
      </c>
      <c r="H26" s="9">
        <f t="shared" si="9"/>
        <v>-3643045.4</v>
      </c>
      <c r="I26" s="9">
        <f t="shared" si="9"/>
        <v>-3647853</v>
      </c>
      <c r="J26" s="9">
        <f>-3711816040.12-J8-J12-J21-J22-J13</f>
        <v>-3816514464.8800001</v>
      </c>
    </row>
    <row r="27" spans="1:10" s="8" customFormat="1" ht="25.5" customHeight="1">
      <c r="A27" s="35" t="s">
        <v>35</v>
      </c>
      <c r="B27" s="35"/>
      <c r="C27" s="23" t="s">
        <v>36</v>
      </c>
      <c r="D27" s="9">
        <f>4261369792.12-D9-D16-D24-D17</f>
        <v>4366068216.8800001</v>
      </c>
      <c r="E27" s="9">
        <f t="shared" ref="E27:I27" si="10">3498545-E9-E16-E24-E17</f>
        <v>3498545</v>
      </c>
      <c r="F27" s="9">
        <f t="shared" si="10"/>
        <v>3498545</v>
      </c>
      <c r="G27" s="9">
        <f t="shared" si="10"/>
        <v>3623843.8</v>
      </c>
      <c r="H27" s="9">
        <f t="shared" si="10"/>
        <v>3643045.4</v>
      </c>
      <c r="I27" s="9">
        <f t="shared" si="10"/>
        <v>3647853</v>
      </c>
      <c r="J27" s="9">
        <f>3711816040.12-J9-J16-J24-J17</f>
        <v>3816514464.8800001</v>
      </c>
    </row>
    <row r="28" spans="1:10" ht="28.5" customHeight="1">
      <c r="A28" s="35"/>
      <c r="B28" s="35"/>
      <c r="C28" s="17" t="s">
        <v>37</v>
      </c>
      <c r="D28" s="15">
        <f>D10+D18+D25+D7</f>
        <v>299999.99999999255</v>
      </c>
      <c r="E28" s="15">
        <f t="shared" ref="E28:J28" si="11">E10+E18+E25+E7</f>
        <v>0</v>
      </c>
      <c r="F28" s="15">
        <f t="shared" si="11"/>
        <v>0</v>
      </c>
      <c r="G28" s="15">
        <f t="shared" si="11"/>
        <v>0</v>
      </c>
      <c r="H28" s="15">
        <f t="shared" si="11"/>
        <v>0</v>
      </c>
      <c r="I28" s="15">
        <f t="shared" si="11"/>
        <v>0</v>
      </c>
      <c r="J28" s="15">
        <f t="shared" si="11"/>
        <v>0</v>
      </c>
    </row>
    <row r="29" spans="1:10">
      <c r="A29" s="16"/>
      <c r="B29" s="16"/>
      <c r="C29" s="16"/>
      <c r="D29" s="10"/>
      <c r="E29" s="16"/>
      <c r="F29" s="26"/>
      <c r="G29" s="10"/>
      <c r="H29" s="10"/>
      <c r="I29" s="10"/>
      <c r="J29" s="26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39370078740157483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2019-07-05T04:54:28Z</dcterms:modified>
</cp:coreProperties>
</file>